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RECQTRLY_ADJ" sheetId="3" r:id="rId1"/>
    <sheet name="RECPENDING_ADJ" sheetId="4" r:id="rId2"/>
  </sheets>
  <definedNames>
    <definedName name="_xlnm.Print_Area" localSheetId="1">RECPENDING_ADJ!$A$1:$L$44</definedName>
    <definedName name="_xlnm.Print_Area" localSheetId="0">RECQTRLY_ADJ!$A$1:$J$44</definedName>
  </definedNames>
  <calcPr calcId="145621"/>
</workbook>
</file>

<file path=xl/calcChain.xml><?xml version="1.0" encoding="utf-8"?>
<calcChain xmlns="http://schemas.openxmlformats.org/spreadsheetml/2006/main">
  <c r="J43" i="3" l="1"/>
  <c r="I43" i="3"/>
  <c r="H43" i="3"/>
  <c r="G43" i="3"/>
  <c r="F43" i="3"/>
  <c r="E43" i="3"/>
  <c r="D43" i="3"/>
  <c r="C43" i="3"/>
  <c r="J43" i="4"/>
  <c r="I43" i="4"/>
  <c r="H43" i="4"/>
  <c r="G43" i="4"/>
  <c r="F43" i="4"/>
  <c r="E43" i="4"/>
  <c r="D43" i="4"/>
  <c r="L43" i="4" s="1"/>
  <c r="C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32" i="4"/>
  <c r="K32" i="4"/>
  <c r="L31" i="4"/>
  <c r="K31" i="4"/>
  <c r="L30" i="4"/>
  <c r="K30" i="4"/>
  <c r="L29" i="4"/>
  <c r="K29" i="4"/>
  <c r="L28" i="4"/>
  <c r="K28" i="4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18" i="4"/>
  <c r="K18" i="4"/>
  <c r="L17" i="4"/>
  <c r="K17" i="4"/>
  <c r="L16" i="4"/>
  <c r="K16" i="4"/>
  <c r="L15" i="4"/>
  <c r="K15" i="4"/>
  <c r="L14" i="4"/>
  <c r="K14" i="4"/>
  <c r="L13" i="4"/>
  <c r="K13" i="4"/>
  <c r="L12" i="4"/>
  <c r="K12" i="4"/>
  <c r="L11" i="4"/>
  <c r="K11" i="4"/>
  <c r="L10" i="4"/>
  <c r="K10" i="4"/>
  <c r="K43" i="4" l="1"/>
</calcChain>
</file>

<file path=xl/sharedStrings.xml><?xml version="1.0" encoding="utf-8"?>
<sst xmlns="http://schemas.openxmlformats.org/spreadsheetml/2006/main" count="111" uniqueCount="57">
  <si>
    <t>Page-1</t>
  </si>
  <si>
    <t>CUMULATIVE POSITION OF CASES FILED UNDER STATE RECOVERY ACTS</t>
  </si>
  <si>
    <t>RS. IN LAKHS</t>
  </si>
  <si>
    <t>CUMULATIVE  POSITION  OF</t>
  </si>
  <si>
    <t>SR.  NO.</t>
  </si>
  <si>
    <t>DISTRICT</t>
  </si>
  <si>
    <t>CASES FILED</t>
  </si>
  <si>
    <t>RECOVERY EFFECTED</t>
  </si>
  <si>
    <t>CASES CLOSED</t>
  </si>
  <si>
    <t>CASES PENDING</t>
  </si>
  <si>
    <t>A/C</t>
  </si>
  <si>
    <t>AMT.</t>
  </si>
  <si>
    <t>AHMEDABAD</t>
  </si>
  <si>
    <t>AMRELI</t>
  </si>
  <si>
    <t>ANAND</t>
  </si>
  <si>
    <t>ARAVALI</t>
  </si>
  <si>
    <t>BANASKANTHA</t>
  </si>
  <si>
    <t>BHARUCH</t>
  </si>
  <si>
    <t>BHAVNAGAR</t>
  </si>
  <si>
    <t>BOTAD</t>
  </si>
  <si>
    <t>CHOTAUDEPUR</t>
  </si>
  <si>
    <t>DAHOD</t>
  </si>
  <si>
    <t>DANG</t>
  </si>
  <si>
    <t>DEVBHUMIDWARKA</t>
  </si>
  <si>
    <t>GANDHINAGAR</t>
  </si>
  <si>
    <t>GIRSOMNATH</t>
  </si>
  <si>
    <t>JAMNAGAR</t>
  </si>
  <si>
    <t>JUNAGADH</t>
  </si>
  <si>
    <t>KHEDA</t>
  </si>
  <si>
    <t>KUTCH</t>
  </si>
  <si>
    <t>MAHISAGAR</t>
  </si>
  <si>
    <t>MEHSANA</t>
  </si>
  <si>
    <t>MORBI</t>
  </si>
  <si>
    <t>NARAMADA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</si>
  <si>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</si>
  <si>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</si>
  <si>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</si>
  <si>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</si>
  <si>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</si>
  <si>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</si>
  <si>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</si>
  <si>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</si>
  <si>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</si>
  <si>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</si>
  <si>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</si>
  <si>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TOTAL</t>
  </si>
  <si>
    <t>Source:  Lead District Managers</t>
  </si>
  <si>
    <t>Page-2</t>
  </si>
  <si>
    <t>SR. NO.</t>
  </si>
  <si>
    <t>LESS THAN 1 YEAR</t>
  </si>
  <si>
    <t>1 TO 2 YEAR</t>
  </si>
  <si>
    <t>2 TO 3 YEAR</t>
  </si>
  <si>
    <t>ABOVE 3 YEARS</t>
  </si>
  <si>
    <t>TOTAL PENDING</t>
  </si>
  <si>
    <t>ANNEXURE -  7</t>
  </si>
  <si>
    <t>AS  OF   30.06.2018</t>
  </si>
  <si>
    <t>PERIODWISE PENDENCY OF RECOVERY CASES UNDER STATE RECOVERY ACTS AS OF JUNE,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</si>
</sst>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/>
    <xf numFmtId="0" fontId="2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" fontId="4" fillId="0" borderId="1" xfId="0" applyNumberFormat="1" applyFont="1" applyBorder="1"/>
    <xf numFmtId="1" fontId="0" fillId="0" borderId="0" xfId="0" applyNumberFormat="1"/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workbookViewId="0">
      <selection sqref="A1:J44"/>
    </sheetView>
  </sheetViews>
  <sheetFormatPr defaultRowHeight="15" x14ac:dyDescent="0.25"/>
  <cols>
    <col min="1" max="1" width="7.140625" style="11" customWidth="1"/>
    <col min="2" max="2" width="24.28515625" style="11" customWidth="1"/>
    <col min="3" max="10" width="10.7109375" style="11" customWidth="1"/>
    <col min="11" max="16384" width="9.140625" style="1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3.25" x14ac:dyDescent="0.35">
      <c r="A2" s="1"/>
      <c r="B2" s="14" t="s">
        <v>54</v>
      </c>
      <c r="C2" s="14"/>
      <c r="D2" s="14"/>
      <c r="E2" s="14"/>
      <c r="F2" s="14"/>
      <c r="G2" s="14"/>
      <c r="H2" s="14"/>
      <c r="I2" s="14"/>
      <c r="J2" s="13" t="s">
        <v>0</v>
      </c>
    </row>
    <row r="3" spans="1:10" ht="2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1.75" customHeight="1" x14ac:dyDescent="0.35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21.75" customHeight="1" x14ac:dyDescent="0.35">
      <c r="A5" s="15" t="s">
        <v>55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30" customHeight="1" x14ac:dyDescent="0.25">
      <c r="A6" s="1"/>
      <c r="B6" s="1"/>
      <c r="C6" s="1"/>
      <c r="D6" s="1"/>
      <c r="E6" s="1"/>
      <c r="F6" s="1"/>
      <c r="G6" s="1"/>
      <c r="H6" s="1"/>
      <c r="I6" s="1" t="s">
        <v>2</v>
      </c>
      <c r="J6" s="1"/>
    </row>
    <row r="7" spans="1:10" s="6" customFormat="1" ht="18.75" customHeight="1" x14ac:dyDescent="0.35">
      <c r="A7" s="16" t="s">
        <v>3</v>
      </c>
      <c r="B7" s="17"/>
      <c r="C7" s="17"/>
      <c r="D7" s="17"/>
      <c r="E7" s="17"/>
      <c r="F7" s="17"/>
      <c r="G7" s="17"/>
      <c r="H7" s="17"/>
      <c r="I7" s="17"/>
      <c r="J7" s="18"/>
    </row>
    <row r="8" spans="1:10" ht="38.25" customHeight="1" x14ac:dyDescent="0.25">
      <c r="A8" s="19" t="s">
        <v>4</v>
      </c>
      <c r="B8" s="21" t="s">
        <v>5</v>
      </c>
      <c r="C8" s="23" t="s">
        <v>6</v>
      </c>
      <c r="D8" s="24"/>
      <c r="E8" s="23" t="s">
        <v>7</v>
      </c>
      <c r="F8" s="25"/>
      <c r="G8" s="23" t="s">
        <v>8</v>
      </c>
      <c r="H8" s="25"/>
      <c r="I8" s="23" t="s">
        <v>9</v>
      </c>
      <c r="J8" s="25"/>
    </row>
    <row r="9" spans="1:10" ht="21.75" customHeight="1" x14ac:dyDescent="0.25">
      <c r="A9" s="20"/>
      <c r="B9" s="22"/>
      <c r="C9" s="12" t="s">
        <v>10</v>
      </c>
      <c r="D9" s="12" t="s">
        <v>11</v>
      </c>
      <c r="E9" s="12" t="s">
        <v>10</v>
      </c>
      <c r="F9" s="12" t="s">
        <v>11</v>
      </c>
      <c r="G9" s="12" t="s">
        <v>10</v>
      </c>
      <c r="H9" s="12" t="s">
        <v>11</v>
      </c>
      <c r="I9" s="12" t="s">
        <v>10</v>
      </c>
      <c r="J9" s="12" t="s">
        <v>11</v>
      </c>
    </row>
    <row r="10" spans="1:10" ht="15.75" x14ac:dyDescent="0.25">
      <c r="A10" s="7">
        <v>1</v>
      </c>
      <c r="B10" s="8" t="s">
        <v>12</v>
      </c>
      <c r="C10" s="9">
        <v>7475</v>
      </c>
      <c r="D10" s="9">
        <v>3306</v>
      </c>
      <c r="E10" s="9">
        <v>1500</v>
      </c>
      <c r="F10" s="9">
        <v>596</v>
      </c>
      <c r="G10" s="9">
        <v>1277</v>
      </c>
      <c r="H10" s="9">
        <v>555</v>
      </c>
      <c r="I10" s="9">
        <v>6198</v>
      </c>
      <c r="J10" s="9">
        <v>2751</v>
      </c>
    </row>
    <row r="11" spans="1:10" ht="15.75" x14ac:dyDescent="0.25">
      <c r="A11" s="7">
        <v>2</v>
      </c>
      <c r="B11" s="8" t="s">
        <v>13</v>
      </c>
      <c r="C11" s="9">
        <v>1007</v>
      </c>
      <c r="D11" s="9">
        <v>539</v>
      </c>
      <c r="E11" s="9">
        <v>355</v>
      </c>
      <c r="F11" s="9">
        <v>32</v>
      </c>
      <c r="G11" s="9">
        <v>355</v>
      </c>
      <c r="H11" s="9">
        <v>32</v>
      </c>
      <c r="I11" s="9">
        <v>652</v>
      </c>
      <c r="J11" s="9">
        <v>507</v>
      </c>
    </row>
    <row r="12" spans="1:10" ht="15.75" x14ac:dyDescent="0.25">
      <c r="A12" s="7">
        <v>3</v>
      </c>
      <c r="B12" s="8" t="s">
        <v>14</v>
      </c>
      <c r="C12" s="9">
        <v>1439</v>
      </c>
      <c r="D12" s="9">
        <v>1072</v>
      </c>
      <c r="E12" s="9">
        <v>52</v>
      </c>
      <c r="F12" s="9">
        <v>37</v>
      </c>
      <c r="G12" s="9">
        <v>52</v>
      </c>
      <c r="H12" s="9">
        <v>37</v>
      </c>
      <c r="I12" s="9">
        <v>1387</v>
      </c>
      <c r="J12" s="9">
        <v>1035</v>
      </c>
    </row>
    <row r="13" spans="1:10" ht="15.75" x14ac:dyDescent="0.25">
      <c r="A13" s="7">
        <v>4</v>
      </c>
      <c r="B13" s="8" t="s">
        <v>15</v>
      </c>
      <c r="C13" s="9">
        <v>5194</v>
      </c>
      <c r="D13" s="9">
        <v>2247</v>
      </c>
      <c r="E13" s="9">
        <v>172</v>
      </c>
      <c r="F13" s="9">
        <v>118</v>
      </c>
      <c r="G13" s="9">
        <v>172</v>
      </c>
      <c r="H13" s="9">
        <v>118</v>
      </c>
      <c r="I13" s="9">
        <v>5022</v>
      </c>
      <c r="J13" s="9">
        <v>2129</v>
      </c>
    </row>
    <row r="14" spans="1:10" ht="15.75" x14ac:dyDescent="0.25">
      <c r="A14" s="7">
        <v>5</v>
      </c>
      <c r="B14" s="8" t="s">
        <v>16</v>
      </c>
      <c r="C14" s="9">
        <v>2015</v>
      </c>
      <c r="D14" s="9">
        <v>3092</v>
      </c>
      <c r="E14" s="9">
        <v>148</v>
      </c>
      <c r="F14" s="9">
        <v>129</v>
      </c>
      <c r="G14" s="9">
        <v>69</v>
      </c>
      <c r="H14" s="9">
        <v>94</v>
      </c>
      <c r="I14" s="9">
        <v>1946</v>
      </c>
      <c r="J14" s="9">
        <v>2998</v>
      </c>
    </row>
    <row r="15" spans="1:10" ht="15.75" x14ac:dyDescent="0.25">
      <c r="A15" s="7">
        <v>6</v>
      </c>
      <c r="B15" s="8" t="s">
        <v>17</v>
      </c>
      <c r="C15" s="9">
        <v>3015</v>
      </c>
      <c r="D15" s="9">
        <v>507</v>
      </c>
      <c r="E15" s="9">
        <v>336</v>
      </c>
      <c r="F15" s="9">
        <v>61</v>
      </c>
      <c r="G15" s="9">
        <v>310</v>
      </c>
      <c r="H15" s="9">
        <v>61</v>
      </c>
      <c r="I15" s="9">
        <v>2705</v>
      </c>
      <c r="J15" s="9">
        <v>446</v>
      </c>
    </row>
    <row r="16" spans="1:10" ht="15.75" x14ac:dyDescent="0.25">
      <c r="A16" s="7">
        <v>7</v>
      </c>
      <c r="B16" s="8" t="s">
        <v>18</v>
      </c>
      <c r="C16" s="9">
        <v>1066</v>
      </c>
      <c r="D16" s="9">
        <v>314</v>
      </c>
      <c r="E16" s="9">
        <v>117</v>
      </c>
      <c r="F16" s="9">
        <v>14</v>
      </c>
      <c r="G16" s="9">
        <v>89</v>
      </c>
      <c r="H16" s="9">
        <v>5</v>
      </c>
      <c r="I16" s="9">
        <v>977</v>
      </c>
      <c r="J16" s="9">
        <v>309</v>
      </c>
    </row>
    <row r="17" spans="1:10" ht="15.75" x14ac:dyDescent="0.25">
      <c r="A17" s="7">
        <v>8</v>
      </c>
      <c r="B17" s="8" t="s">
        <v>19</v>
      </c>
      <c r="C17" s="9">
        <v>83</v>
      </c>
      <c r="D17" s="9">
        <v>165</v>
      </c>
      <c r="E17" s="9">
        <v>0</v>
      </c>
      <c r="F17" s="9">
        <v>0</v>
      </c>
      <c r="G17" s="9">
        <v>0</v>
      </c>
      <c r="H17" s="9">
        <v>0</v>
      </c>
      <c r="I17" s="9">
        <v>83</v>
      </c>
      <c r="J17" s="9">
        <v>165</v>
      </c>
    </row>
    <row r="18" spans="1:10" ht="15.75" x14ac:dyDescent="0.25">
      <c r="A18" s="7">
        <v>9</v>
      </c>
      <c r="B18" s="8" t="s">
        <v>20</v>
      </c>
      <c r="C18" s="9">
        <v>953</v>
      </c>
      <c r="D18" s="9">
        <v>788</v>
      </c>
      <c r="E18" s="9">
        <v>40</v>
      </c>
      <c r="F18" s="9">
        <v>31</v>
      </c>
      <c r="G18" s="9">
        <v>40</v>
      </c>
      <c r="H18" s="9">
        <v>31</v>
      </c>
      <c r="I18" s="9">
        <v>913</v>
      </c>
      <c r="J18" s="9">
        <v>757</v>
      </c>
    </row>
    <row r="19" spans="1:10" ht="15.75" x14ac:dyDescent="0.25">
      <c r="A19" s="7">
        <v>10</v>
      </c>
      <c r="B19" s="8" t="s">
        <v>21</v>
      </c>
      <c r="C19" s="9">
        <v>2714</v>
      </c>
      <c r="D19" s="9">
        <v>1554</v>
      </c>
      <c r="E19" s="9">
        <v>340</v>
      </c>
      <c r="F19" s="9">
        <v>400</v>
      </c>
      <c r="G19" s="9">
        <v>340</v>
      </c>
      <c r="H19" s="9">
        <v>400</v>
      </c>
      <c r="I19" s="9">
        <v>2374</v>
      </c>
      <c r="J19" s="9">
        <v>1154</v>
      </c>
    </row>
    <row r="20" spans="1:10" ht="15.75" x14ac:dyDescent="0.25">
      <c r="A20" s="7">
        <v>11</v>
      </c>
      <c r="B20" s="8" t="s">
        <v>22</v>
      </c>
      <c r="C20" s="9">
        <v>3440</v>
      </c>
      <c r="D20" s="9">
        <v>551</v>
      </c>
      <c r="E20" s="9">
        <v>1350</v>
      </c>
      <c r="F20" s="9">
        <v>34</v>
      </c>
      <c r="G20" s="9">
        <v>1350</v>
      </c>
      <c r="H20" s="9">
        <v>34</v>
      </c>
      <c r="I20" s="9">
        <v>2090</v>
      </c>
      <c r="J20" s="9">
        <v>517</v>
      </c>
    </row>
    <row r="21" spans="1:10" ht="15.75" x14ac:dyDescent="0.25">
      <c r="A21" s="7">
        <v>12</v>
      </c>
      <c r="B21" s="8" t="s">
        <v>23</v>
      </c>
      <c r="C21" s="9">
        <v>584</v>
      </c>
      <c r="D21" s="9">
        <v>11687</v>
      </c>
      <c r="E21" s="9">
        <v>8</v>
      </c>
      <c r="F21" s="9">
        <v>22</v>
      </c>
      <c r="G21" s="9">
        <v>152</v>
      </c>
      <c r="H21" s="9">
        <v>286</v>
      </c>
      <c r="I21" s="9">
        <v>432</v>
      </c>
      <c r="J21" s="9">
        <v>11401</v>
      </c>
    </row>
    <row r="22" spans="1:10" ht="15.75" x14ac:dyDescent="0.25">
      <c r="A22" s="7">
        <v>13</v>
      </c>
      <c r="B22" s="8" t="s">
        <v>24</v>
      </c>
      <c r="C22" s="9">
        <v>715</v>
      </c>
      <c r="D22" s="9">
        <v>786</v>
      </c>
      <c r="E22" s="9">
        <v>0</v>
      </c>
      <c r="F22" s="9">
        <v>0</v>
      </c>
      <c r="G22" s="9">
        <v>0</v>
      </c>
      <c r="H22" s="9">
        <v>0</v>
      </c>
      <c r="I22" s="9">
        <v>715</v>
      </c>
      <c r="J22" s="9">
        <v>786</v>
      </c>
    </row>
    <row r="23" spans="1:10" ht="15.75" x14ac:dyDescent="0.25">
      <c r="A23" s="7">
        <v>14</v>
      </c>
      <c r="B23" s="8" t="s">
        <v>25</v>
      </c>
      <c r="C23" s="9">
        <v>384</v>
      </c>
      <c r="D23" s="9">
        <v>157</v>
      </c>
      <c r="E23" s="9">
        <v>162</v>
      </c>
      <c r="F23" s="9">
        <v>50</v>
      </c>
      <c r="G23" s="9">
        <v>162</v>
      </c>
      <c r="H23" s="9">
        <v>50</v>
      </c>
      <c r="I23" s="9">
        <v>222</v>
      </c>
      <c r="J23" s="9">
        <v>107</v>
      </c>
    </row>
    <row r="24" spans="1:10" ht="15.75" x14ac:dyDescent="0.25">
      <c r="A24" s="7">
        <v>15</v>
      </c>
      <c r="B24" s="8" t="s">
        <v>26</v>
      </c>
      <c r="C24" s="9">
        <v>6118</v>
      </c>
      <c r="D24" s="9">
        <v>489</v>
      </c>
      <c r="E24" s="9">
        <v>2364</v>
      </c>
      <c r="F24" s="9">
        <v>228</v>
      </c>
      <c r="G24" s="9">
        <v>2258</v>
      </c>
      <c r="H24" s="9">
        <v>228</v>
      </c>
      <c r="I24" s="9">
        <v>3860</v>
      </c>
      <c r="J24" s="9">
        <v>261</v>
      </c>
    </row>
    <row r="25" spans="1:10" ht="15.75" x14ac:dyDescent="0.25">
      <c r="A25" s="7">
        <v>16</v>
      </c>
      <c r="B25" s="8" t="s">
        <v>27</v>
      </c>
      <c r="C25" s="9">
        <v>914</v>
      </c>
      <c r="D25" s="9">
        <v>149</v>
      </c>
      <c r="E25" s="9">
        <v>392</v>
      </c>
      <c r="F25" s="9">
        <v>48</v>
      </c>
      <c r="G25" s="9">
        <v>390</v>
      </c>
      <c r="H25" s="9">
        <v>48</v>
      </c>
      <c r="I25" s="9">
        <v>524</v>
      </c>
      <c r="J25" s="9">
        <v>101</v>
      </c>
    </row>
    <row r="26" spans="1:10" ht="15.75" x14ac:dyDescent="0.25">
      <c r="A26" s="7">
        <v>17</v>
      </c>
      <c r="B26" s="8" t="s">
        <v>28</v>
      </c>
      <c r="C26" s="9">
        <v>2764</v>
      </c>
      <c r="D26" s="9">
        <v>1010</v>
      </c>
      <c r="E26" s="9">
        <v>807</v>
      </c>
      <c r="F26" s="9">
        <v>249</v>
      </c>
      <c r="G26" s="9">
        <v>807</v>
      </c>
      <c r="H26" s="9">
        <v>249</v>
      </c>
      <c r="I26" s="9">
        <v>1957</v>
      </c>
      <c r="J26" s="9">
        <v>761</v>
      </c>
    </row>
    <row r="27" spans="1:10" ht="15.75" x14ac:dyDescent="0.25">
      <c r="A27" s="7">
        <v>18</v>
      </c>
      <c r="B27" s="8" t="s">
        <v>29</v>
      </c>
      <c r="C27" s="9">
        <v>4508</v>
      </c>
      <c r="D27" s="9">
        <v>519</v>
      </c>
      <c r="E27" s="9">
        <v>46</v>
      </c>
      <c r="F27" s="9">
        <v>16</v>
      </c>
      <c r="G27" s="9">
        <v>0</v>
      </c>
      <c r="H27" s="9">
        <v>0</v>
      </c>
      <c r="I27" s="9">
        <v>4508</v>
      </c>
      <c r="J27" s="9">
        <v>519</v>
      </c>
    </row>
    <row r="28" spans="1:10" ht="15.75" x14ac:dyDescent="0.25">
      <c r="A28" s="7">
        <v>19</v>
      </c>
      <c r="B28" s="8" t="s">
        <v>30</v>
      </c>
      <c r="C28" s="9">
        <v>1178</v>
      </c>
      <c r="D28" s="9">
        <v>353</v>
      </c>
      <c r="E28" s="9">
        <v>54</v>
      </c>
      <c r="F28" s="9">
        <v>9</v>
      </c>
      <c r="G28" s="9">
        <v>54</v>
      </c>
      <c r="H28" s="9">
        <v>9</v>
      </c>
      <c r="I28" s="9">
        <v>1124</v>
      </c>
      <c r="J28" s="9">
        <v>344</v>
      </c>
    </row>
    <row r="29" spans="1:10" ht="15.75" x14ac:dyDescent="0.25">
      <c r="A29" s="7">
        <v>20</v>
      </c>
      <c r="B29" s="8" t="s">
        <v>31</v>
      </c>
      <c r="C29" s="9">
        <v>7853</v>
      </c>
      <c r="D29" s="9">
        <v>3759</v>
      </c>
      <c r="E29" s="9">
        <v>1622</v>
      </c>
      <c r="F29" s="9">
        <v>1020</v>
      </c>
      <c r="G29" s="9">
        <v>1622</v>
      </c>
      <c r="H29" s="9">
        <v>1020</v>
      </c>
      <c r="I29" s="9">
        <v>6231</v>
      </c>
      <c r="J29" s="9">
        <v>2739</v>
      </c>
    </row>
    <row r="30" spans="1:10" ht="15.75" x14ac:dyDescent="0.25">
      <c r="A30" s="7">
        <v>21</v>
      </c>
      <c r="B30" s="8" t="s">
        <v>32</v>
      </c>
      <c r="C30" s="9">
        <v>377</v>
      </c>
      <c r="D30" s="9">
        <v>874</v>
      </c>
      <c r="E30" s="9">
        <v>96</v>
      </c>
      <c r="F30" s="9">
        <v>17</v>
      </c>
      <c r="G30" s="9">
        <v>96</v>
      </c>
      <c r="H30" s="9">
        <v>17</v>
      </c>
      <c r="I30" s="9">
        <v>281</v>
      </c>
      <c r="J30" s="9">
        <v>857</v>
      </c>
    </row>
    <row r="31" spans="1:10" ht="15.75" x14ac:dyDescent="0.25">
      <c r="A31" s="7">
        <v>22</v>
      </c>
      <c r="B31" s="8" t="s">
        <v>33</v>
      </c>
      <c r="C31" s="9">
        <v>744</v>
      </c>
      <c r="D31" s="9">
        <v>165</v>
      </c>
      <c r="E31" s="9">
        <v>0</v>
      </c>
      <c r="F31" s="9">
        <v>0</v>
      </c>
      <c r="G31" s="9">
        <v>0</v>
      </c>
      <c r="H31" s="9">
        <v>0</v>
      </c>
      <c r="I31" s="9">
        <v>744</v>
      </c>
      <c r="J31" s="9">
        <v>165</v>
      </c>
    </row>
    <row r="32" spans="1:10" ht="15.75" x14ac:dyDescent="0.25">
      <c r="A32" s="7">
        <v>23</v>
      </c>
      <c r="B32" s="8" t="s">
        <v>34</v>
      </c>
      <c r="C32" s="9">
        <v>5869</v>
      </c>
      <c r="D32" s="9">
        <v>826</v>
      </c>
      <c r="E32" s="9">
        <v>256</v>
      </c>
      <c r="F32" s="9">
        <v>62</v>
      </c>
      <c r="G32" s="9">
        <v>256</v>
      </c>
      <c r="H32" s="9">
        <v>62</v>
      </c>
      <c r="I32" s="9">
        <v>5613</v>
      </c>
      <c r="J32" s="9">
        <v>764</v>
      </c>
    </row>
    <row r="33" spans="1:10" ht="15.75" x14ac:dyDescent="0.25">
      <c r="A33" s="7">
        <v>24</v>
      </c>
      <c r="B33" s="8" t="s">
        <v>35</v>
      </c>
      <c r="C33" s="9">
        <v>42169</v>
      </c>
      <c r="D33" s="9">
        <v>4378</v>
      </c>
      <c r="E33" s="9">
        <v>30334</v>
      </c>
      <c r="F33" s="9">
        <v>2727</v>
      </c>
      <c r="G33" s="9">
        <v>30334</v>
      </c>
      <c r="H33" s="9">
        <v>2727</v>
      </c>
      <c r="I33" s="9">
        <v>11835</v>
      </c>
      <c r="J33" s="9">
        <v>1651</v>
      </c>
    </row>
    <row r="34" spans="1:10" ht="15.75" x14ac:dyDescent="0.25">
      <c r="A34" s="7">
        <v>25</v>
      </c>
      <c r="B34" s="8" t="s">
        <v>36</v>
      </c>
      <c r="C34" s="9">
        <v>157</v>
      </c>
      <c r="D34" s="9">
        <v>280</v>
      </c>
      <c r="E34" s="9">
        <v>0</v>
      </c>
      <c r="F34" s="9">
        <v>0</v>
      </c>
      <c r="G34" s="9">
        <v>0</v>
      </c>
      <c r="H34" s="9">
        <v>0</v>
      </c>
      <c r="I34" s="9">
        <v>157</v>
      </c>
      <c r="J34" s="9">
        <v>280</v>
      </c>
    </row>
    <row r="35" spans="1:10" ht="15.75" x14ac:dyDescent="0.25">
      <c r="A35" s="7">
        <v>26</v>
      </c>
      <c r="B35" s="8" t="s">
        <v>37</v>
      </c>
      <c r="C35" s="9">
        <v>1131</v>
      </c>
      <c r="D35" s="9">
        <v>226</v>
      </c>
      <c r="E35" s="9">
        <v>420</v>
      </c>
      <c r="F35" s="9">
        <v>42</v>
      </c>
      <c r="G35" s="9">
        <v>420</v>
      </c>
      <c r="H35" s="9">
        <v>42</v>
      </c>
      <c r="I35" s="9">
        <v>711</v>
      </c>
      <c r="J35" s="9">
        <v>184</v>
      </c>
    </row>
    <row r="36" spans="1:10" ht="15.75" x14ac:dyDescent="0.25">
      <c r="A36" s="7">
        <v>27</v>
      </c>
      <c r="B36" s="8" t="s">
        <v>38</v>
      </c>
      <c r="C36" s="9">
        <v>919</v>
      </c>
      <c r="D36" s="9">
        <v>235</v>
      </c>
      <c r="E36" s="9">
        <v>213</v>
      </c>
      <c r="F36" s="9">
        <v>39</v>
      </c>
      <c r="G36" s="9">
        <v>213</v>
      </c>
      <c r="H36" s="9">
        <v>39</v>
      </c>
      <c r="I36" s="9">
        <v>706</v>
      </c>
      <c r="J36" s="9">
        <v>196</v>
      </c>
    </row>
    <row r="37" spans="1:10" ht="15.75" x14ac:dyDescent="0.25">
      <c r="A37" s="7">
        <v>28</v>
      </c>
      <c r="B37" s="8" t="s">
        <v>39</v>
      </c>
      <c r="C37" s="9">
        <v>6166</v>
      </c>
      <c r="D37" s="9">
        <v>3820</v>
      </c>
      <c r="E37" s="9">
        <v>0</v>
      </c>
      <c r="F37" s="9">
        <v>0</v>
      </c>
      <c r="G37" s="9">
        <v>0</v>
      </c>
      <c r="H37" s="9">
        <v>0</v>
      </c>
      <c r="I37" s="9">
        <v>6166</v>
      </c>
      <c r="J37" s="9">
        <v>3820</v>
      </c>
    </row>
    <row r="38" spans="1:10" ht="15.75" x14ac:dyDescent="0.25">
      <c r="A38" s="7">
        <v>29</v>
      </c>
      <c r="B38" s="8" t="s">
        <v>40</v>
      </c>
      <c r="C38" s="9">
        <v>3013</v>
      </c>
      <c r="D38" s="9">
        <v>459</v>
      </c>
      <c r="E38" s="9">
        <v>1064</v>
      </c>
      <c r="F38" s="9">
        <v>202</v>
      </c>
      <c r="G38" s="9">
        <v>1064</v>
      </c>
      <c r="H38" s="9">
        <v>202</v>
      </c>
      <c r="I38" s="9">
        <v>1949</v>
      </c>
      <c r="J38" s="9">
        <v>257</v>
      </c>
    </row>
    <row r="39" spans="1:10" ht="15.75" x14ac:dyDescent="0.25">
      <c r="A39" s="7">
        <v>30</v>
      </c>
      <c r="B39" s="8" t="s">
        <v>41</v>
      </c>
      <c r="C39" s="9">
        <v>1110</v>
      </c>
      <c r="D39" s="9">
        <v>341</v>
      </c>
      <c r="E39" s="9">
        <v>79</v>
      </c>
      <c r="F39" s="9">
        <v>71</v>
      </c>
      <c r="G39" s="9">
        <v>33</v>
      </c>
      <c r="H39" s="9">
        <v>71</v>
      </c>
      <c r="I39" s="9">
        <v>1077</v>
      </c>
      <c r="J39" s="9">
        <v>270</v>
      </c>
    </row>
    <row r="40" spans="1:10" ht="15.75" x14ac:dyDescent="0.25">
      <c r="A40" s="7">
        <v>31</v>
      </c>
      <c r="B40" s="8" t="s">
        <v>42</v>
      </c>
      <c r="C40" s="9">
        <v>234</v>
      </c>
      <c r="D40" s="9">
        <v>42</v>
      </c>
      <c r="E40" s="9">
        <v>0</v>
      </c>
      <c r="F40" s="9">
        <v>0</v>
      </c>
      <c r="G40" s="9">
        <v>0</v>
      </c>
      <c r="H40" s="9">
        <v>0</v>
      </c>
      <c r="I40" s="9">
        <v>234</v>
      </c>
      <c r="J40" s="9">
        <v>42</v>
      </c>
    </row>
    <row r="41" spans="1:10" ht="15.75" x14ac:dyDescent="0.25">
      <c r="A41" s="7">
        <v>32</v>
      </c>
      <c r="B41" s="8" t="s">
        <v>43</v>
      </c>
      <c r="C41" s="9">
        <v>2788</v>
      </c>
      <c r="D41" s="9">
        <v>950</v>
      </c>
      <c r="E41" s="9">
        <v>0</v>
      </c>
      <c r="F41" s="9">
        <v>0</v>
      </c>
      <c r="G41" s="9">
        <v>0</v>
      </c>
      <c r="H41" s="9">
        <v>0</v>
      </c>
      <c r="I41" s="9">
        <v>2788</v>
      </c>
      <c r="J41" s="9">
        <v>950</v>
      </c>
    </row>
    <row r="42" spans="1:10" ht="15.75" x14ac:dyDescent="0.25">
      <c r="A42" s="7">
        <v>33</v>
      </c>
      <c r="B42" s="8" t="s">
        <v>44</v>
      </c>
      <c r="C42" s="9">
        <v>2826</v>
      </c>
      <c r="D42" s="9">
        <v>1149</v>
      </c>
      <c r="E42" s="9">
        <v>2794</v>
      </c>
      <c r="F42" s="9">
        <v>1119</v>
      </c>
      <c r="G42" s="9">
        <v>2794</v>
      </c>
      <c r="H42" s="9">
        <v>1119</v>
      </c>
      <c r="I42" s="9">
        <v>32</v>
      </c>
      <c r="J42" s="9">
        <v>30</v>
      </c>
    </row>
    <row r="43" spans="1:10" s="2" customFormat="1" ht="18.75" x14ac:dyDescent="0.3">
      <c r="A43" s="4"/>
      <c r="B43" s="3" t="s">
        <v>45</v>
      </c>
      <c r="C43" s="5">
        <f>SUM(C10:C42)</f>
        <v>120922</v>
      </c>
      <c r="D43" s="5">
        <f t="shared" ref="D43:J43" si="0">SUM(D10:D42)</f>
        <v>46789</v>
      </c>
      <c r="E43" s="5">
        <f t="shared" si="0"/>
        <v>45121</v>
      </c>
      <c r="F43" s="5">
        <f t="shared" si="0"/>
        <v>7373</v>
      </c>
      <c r="G43" s="5">
        <f t="shared" si="0"/>
        <v>44709</v>
      </c>
      <c r="H43" s="5">
        <f t="shared" si="0"/>
        <v>7536</v>
      </c>
      <c r="I43" s="5">
        <f t="shared" si="0"/>
        <v>76213</v>
      </c>
      <c r="J43" s="5">
        <f t="shared" si="0"/>
        <v>39253</v>
      </c>
    </row>
    <row r="44" spans="1:10" x14ac:dyDescent="0.25">
      <c r="A44" s="1" t="s">
        <v>46</v>
      </c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C46" s="1"/>
      <c r="D46" s="1"/>
      <c r="E46" s="1"/>
      <c r="F46" s="1"/>
      <c r="G46" s="1"/>
      <c r="H46" s="1"/>
      <c r="I46" s="1"/>
      <c r="J46" s="1"/>
    </row>
  </sheetData>
  <mergeCells count="10">
    <mergeCell ref="B2:I2"/>
    <mergeCell ref="A4:J4"/>
    <mergeCell ref="A5:J5"/>
    <mergeCell ref="A7:J7"/>
    <mergeCell ref="A8:A9"/>
    <mergeCell ref="B8:B9"/>
    <mergeCell ref="C8:D8"/>
    <mergeCell ref="E8:F8"/>
    <mergeCell ref="G8:H8"/>
    <mergeCell ref="I8:J8"/>
  </mergeCells>
  <printOptions horizontalCentered="1" verticalCentered="1"/>
  <pageMargins left="0.70866141732283472" right="0.70866141732283472" top="0.55118110236220474" bottom="0.51181102362204722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opLeftCell="A22" workbookViewId="0">
      <selection sqref="A1:L44"/>
    </sheetView>
  </sheetViews>
  <sheetFormatPr defaultRowHeight="15" x14ac:dyDescent="0.25"/>
  <cols>
    <col min="1" max="1" width="7.5703125" style="11" customWidth="1"/>
    <col min="2" max="2" width="21.28515625" style="11" customWidth="1"/>
    <col min="3" max="3" width="8.7109375" style="11" customWidth="1"/>
    <col min="4" max="4" width="8.85546875" style="11" customWidth="1"/>
    <col min="5" max="5" width="7.7109375" style="11" customWidth="1"/>
    <col min="6" max="6" width="8.42578125" style="11" customWidth="1"/>
    <col min="7" max="7" width="8.140625" style="11" customWidth="1"/>
    <col min="8" max="9" width="8.28515625" style="11" customWidth="1"/>
    <col min="10" max="10" width="8.42578125" style="11" customWidth="1"/>
    <col min="11" max="11" width="8.85546875" style="11" customWidth="1"/>
    <col min="12" max="12" width="9.5703125" style="11" customWidth="1"/>
    <col min="13" max="16384" width="9.140625" style="11"/>
  </cols>
  <sheetData>
    <row r="1" spans="1:12" x14ac:dyDescent="0.25">
      <c r="L1" s="1" t="s">
        <v>47</v>
      </c>
    </row>
    <row r="2" spans="1:12" ht="23.25" x14ac:dyDescent="0.35">
      <c r="A2" s="14" t="s">
        <v>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x14ac:dyDescent="0.25">
      <c r="A4" s="26" t="s">
        <v>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 t="s">
        <v>2</v>
      </c>
      <c r="L6" s="1"/>
    </row>
    <row r="7" spans="1:12" ht="0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32.25" customHeight="1" x14ac:dyDescent="0.25">
      <c r="A8" s="21" t="s">
        <v>48</v>
      </c>
      <c r="B8" s="21" t="s">
        <v>5</v>
      </c>
      <c r="C8" s="27" t="s">
        <v>49</v>
      </c>
      <c r="D8" s="28"/>
      <c r="E8" s="27" t="s">
        <v>50</v>
      </c>
      <c r="F8" s="28"/>
      <c r="G8" s="27" t="s">
        <v>51</v>
      </c>
      <c r="H8" s="28"/>
      <c r="I8" s="27" t="s">
        <v>52</v>
      </c>
      <c r="J8" s="28"/>
      <c r="K8" s="29" t="s">
        <v>53</v>
      </c>
      <c r="L8" s="29"/>
    </row>
    <row r="9" spans="1:12" ht="15.75" x14ac:dyDescent="0.25">
      <c r="A9" s="22"/>
      <c r="B9" s="22"/>
      <c r="C9" s="12" t="s">
        <v>10</v>
      </c>
      <c r="D9" s="12" t="s">
        <v>11</v>
      </c>
      <c r="E9" s="12" t="s">
        <v>10</v>
      </c>
      <c r="F9" s="12" t="s">
        <v>11</v>
      </c>
      <c r="G9" s="12" t="s">
        <v>10</v>
      </c>
      <c r="H9" s="12" t="s">
        <v>11</v>
      </c>
      <c r="I9" s="12" t="s">
        <v>10</v>
      </c>
      <c r="J9" s="12" t="s">
        <v>11</v>
      </c>
      <c r="K9" s="12" t="s">
        <v>10</v>
      </c>
      <c r="L9" s="12" t="s">
        <v>11</v>
      </c>
    </row>
    <row r="10" spans="1:12" ht="15.75" x14ac:dyDescent="0.25">
      <c r="A10" s="7">
        <v>1</v>
      </c>
      <c r="B10" s="8" t="s">
        <v>12</v>
      </c>
      <c r="C10" s="8">
        <v>5</v>
      </c>
      <c r="D10" s="8">
        <v>25</v>
      </c>
      <c r="E10" s="8">
        <v>107</v>
      </c>
      <c r="F10" s="8">
        <v>71</v>
      </c>
      <c r="G10" s="8">
        <v>9</v>
      </c>
      <c r="H10" s="8">
        <v>17</v>
      </c>
      <c r="I10" s="8">
        <v>6077</v>
      </c>
      <c r="J10" s="8">
        <v>2638</v>
      </c>
      <c r="K10" s="8">
        <f>C10+E10+G10+I10</f>
        <v>6198</v>
      </c>
      <c r="L10" s="9">
        <f>D10+F10+H10+J10</f>
        <v>2751</v>
      </c>
    </row>
    <row r="11" spans="1:12" ht="15.75" x14ac:dyDescent="0.25">
      <c r="A11" s="7">
        <v>2</v>
      </c>
      <c r="B11" s="8" t="s">
        <v>13</v>
      </c>
      <c r="C11" s="8">
        <v>172</v>
      </c>
      <c r="D11" s="8">
        <v>226.53</v>
      </c>
      <c r="E11" s="8">
        <v>66</v>
      </c>
      <c r="F11" s="8">
        <v>43.29</v>
      </c>
      <c r="G11" s="8">
        <v>29</v>
      </c>
      <c r="H11" s="8">
        <v>6.99</v>
      </c>
      <c r="I11" s="8">
        <v>385</v>
      </c>
      <c r="J11" s="8">
        <v>230.35</v>
      </c>
      <c r="K11" s="8">
        <f t="shared" ref="K11:L43" si="0">C11+E11+G11+I11</f>
        <v>652</v>
      </c>
      <c r="L11" s="9">
        <f t="shared" si="0"/>
        <v>507.15999999999997</v>
      </c>
    </row>
    <row r="12" spans="1:12" ht="15.75" x14ac:dyDescent="0.25">
      <c r="A12" s="7">
        <v>3</v>
      </c>
      <c r="B12" s="8" t="s">
        <v>14</v>
      </c>
      <c r="C12" s="8">
        <v>140</v>
      </c>
      <c r="D12" s="8">
        <v>87.35</v>
      </c>
      <c r="E12" s="8">
        <v>507</v>
      </c>
      <c r="F12" s="8">
        <v>519.1</v>
      </c>
      <c r="G12" s="8">
        <v>400</v>
      </c>
      <c r="H12" s="8">
        <v>215.9</v>
      </c>
      <c r="I12" s="8">
        <v>340</v>
      </c>
      <c r="J12" s="8">
        <v>212.65</v>
      </c>
      <c r="K12" s="8">
        <f t="shared" si="0"/>
        <v>1387</v>
      </c>
      <c r="L12" s="9">
        <f t="shared" si="0"/>
        <v>1035</v>
      </c>
    </row>
    <row r="13" spans="1:12" ht="15.75" x14ac:dyDescent="0.25">
      <c r="A13" s="7">
        <v>4</v>
      </c>
      <c r="B13" s="8" t="s">
        <v>15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5022</v>
      </c>
      <c r="J13" s="8">
        <v>2129</v>
      </c>
      <c r="K13" s="8">
        <f t="shared" si="0"/>
        <v>5022</v>
      </c>
      <c r="L13" s="9">
        <f t="shared" si="0"/>
        <v>2129</v>
      </c>
    </row>
    <row r="14" spans="1:12" ht="15.75" x14ac:dyDescent="0.25">
      <c r="A14" s="7">
        <v>5</v>
      </c>
      <c r="B14" s="8" t="s">
        <v>16</v>
      </c>
      <c r="C14" s="8">
        <v>71</v>
      </c>
      <c r="D14" s="8">
        <v>173.8</v>
      </c>
      <c r="E14" s="8">
        <v>1477</v>
      </c>
      <c r="F14" s="8">
        <v>2112.1</v>
      </c>
      <c r="G14" s="8">
        <v>0</v>
      </c>
      <c r="H14" s="8">
        <v>0</v>
      </c>
      <c r="I14" s="8">
        <v>398</v>
      </c>
      <c r="J14" s="8">
        <v>712.07</v>
      </c>
      <c r="K14" s="8">
        <f t="shared" si="0"/>
        <v>1946</v>
      </c>
      <c r="L14" s="9">
        <f t="shared" si="0"/>
        <v>2997.9700000000003</v>
      </c>
    </row>
    <row r="15" spans="1:12" ht="15.75" x14ac:dyDescent="0.25">
      <c r="A15" s="7">
        <v>6</v>
      </c>
      <c r="B15" s="8" t="s">
        <v>17</v>
      </c>
      <c r="C15" s="8">
        <v>326</v>
      </c>
      <c r="D15" s="8">
        <v>211.81</v>
      </c>
      <c r="E15" s="8">
        <v>0</v>
      </c>
      <c r="F15" s="8">
        <v>0</v>
      </c>
      <c r="G15" s="8">
        <v>89</v>
      </c>
      <c r="H15" s="8">
        <v>19.14</v>
      </c>
      <c r="I15" s="8">
        <v>2290</v>
      </c>
      <c r="J15" s="8">
        <v>215.45</v>
      </c>
      <c r="K15" s="8">
        <f t="shared" si="0"/>
        <v>2705</v>
      </c>
      <c r="L15" s="9">
        <f t="shared" si="0"/>
        <v>446.4</v>
      </c>
    </row>
    <row r="16" spans="1:12" ht="15.75" x14ac:dyDescent="0.25">
      <c r="A16" s="7">
        <v>7</v>
      </c>
      <c r="B16" s="8" t="s">
        <v>18</v>
      </c>
      <c r="C16" s="8">
        <v>511</v>
      </c>
      <c r="D16" s="8">
        <v>160.80000000000001</v>
      </c>
      <c r="E16" s="8">
        <v>0</v>
      </c>
      <c r="F16" s="8">
        <v>0</v>
      </c>
      <c r="G16" s="8">
        <v>181</v>
      </c>
      <c r="H16" s="8">
        <v>55.16</v>
      </c>
      <c r="I16" s="8">
        <v>285</v>
      </c>
      <c r="J16" s="8">
        <v>93.29</v>
      </c>
      <c r="K16" s="8">
        <f t="shared" si="0"/>
        <v>977</v>
      </c>
      <c r="L16" s="9">
        <f t="shared" si="0"/>
        <v>309.25</v>
      </c>
    </row>
    <row r="17" spans="1:12" ht="15.75" x14ac:dyDescent="0.25">
      <c r="A17" s="7">
        <v>8</v>
      </c>
      <c r="B17" s="8" t="s">
        <v>19</v>
      </c>
      <c r="C17" s="8">
        <v>36</v>
      </c>
      <c r="D17" s="8">
        <v>103</v>
      </c>
      <c r="E17" s="8">
        <v>0</v>
      </c>
      <c r="F17" s="8">
        <v>0</v>
      </c>
      <c r="G17" s="8">
        <v>47</v>
      </c>
      <c r="H17" s="8">
        <v>62</v>
      </c>
      <c r="I17" s="8">
        <v>0</v>
      </c>
      <c r="J17" s="8">
        <v>0</v>
      </c>
      <c r="K17" s="8">
        <f t="shared" si="0"/>
        <v>83</v>
      </c>
      <c r="L17" s="9">
        <f t="shared" si="0"/>
        <v>165</v>
      </c>
    </row>
    <row r="18" spans="1:12" ht="15.75" x14ac:dyDescent="0.25">
      <c r="A18" s="7">
        <v>9</v>
      </c>
      <c r="B18" s="8" t="s">
        <v>20</v>
      </c>
      <c r="C18" s="8">
        <v>0</v>
      </c>
      <c r="D18" s="8">
        <v>0</v>
      </c>
      <c r="E18" s="8">
        <v>320</v>
      </c>
      <c r="F18" s="8">
        <v>232</v>
      </c>
      <c r="G18" s="8">
        <v>162</v>
      </c>
      <c r="H18" s="8">
        <v>122</v>
      </c>
      <c r="I18" s="8">
        <v>431</v>
      </c>
      <c r="J18" s="8">
        <v>403</v>
      </c>
      <c r="K18" s="8">
        <f t="shared" si="0"/>
        <v>913</v>
      </c>
      <c r="L18" s="9">
        <f t="shared" si="0"/>
        <v>757</v>
      </c>
    </row>
    <row r="19" spans="1:12" ht="15.75" x14ac:dyDescent="0.25">
      <c r="A19" s="7">
        <v>10</v>
      </c>
      <c r="B19" s="8" t="s">
        <v>21</v>
      </c>
      <c r="C19" s="8">
        <v>292</v>
      </c>
      <c r="D19" s="8">
        <v>91</v>
      </c>
      <c r="E19" s="8">
        <v>567</v>
      </c>
      <c r="F19" s="8">
        <v>316</v>
      </c>
      <c r="G19" s="8">
        <v>1515</v>
      </c>
      <c r="H19" s="8">
        <v>747</v>
      </c>
      <c r="I19" s="8">
        <v>0</v>
      </c>
      <c r="J19" s="8">
        <v>0</v>
      </c>
      <c r="K19" s="8">
        <f t="shared" si="0"/>
        <v>2374</v>
      </c>
      <c r="L19" s="9">
        <f t="shared" si="0"/>
        <v>1154</v>
      </c>
    </row>
    <row r="20" spans="1:12" ht="15.75" x14ac:dyDescent="0.25">
      <c r="A20" s="7">
        <v>11</v>
      </c>
      <c r="B20" s="8" t="s">
        <v>22</v>
      </c>
      <c r="C20" s="8">
        <v>0</v>
      </c>
      <c r="D20" s="8">
        <v>0</v>
      </c>
      <c r="E20" s="8">
        <v>0</v>
      </c>
      <c r="F20" s="8">
        <v>0</v>
      </c>
      <c r="G20" s="8">
        <v>499</v>
      </c>
      <c r="H20" s="8">
        <v>288</v>
      </c>
      <c r="I20" s="8">
        <v>1591</v>
      </c>
      <c r="J20" s="8">
        <v>229</v>
      </c>
      <c r="K20" s="8">
        <f t="shared" si="0"/>
        <v>2090</v>
      </c>
      <c r="L20" s="9">
        <f t="shared" si="0"/>
        <v>517</v>
      </c>
    </row>
    <row r="21" spans="1:12" ht="15.75" x14ac:dyDescent="0.25">
      <c r="A21" s="7">
        <v>12</v>
      </c>
      <c r="B21" s="8" t="s">
        <v>23</v>
      </c>
      <c r="C21" s="8">
        <v>32</v>
      </c>
      <c r="D21" s="8">
        <v>1117</v>
      </c>
      <c r="E21" s="8">
        <v>176</v>
      </c>
      <c r="F21" s="8">
        <v>4209</v>
      </c>
      <c r="G21" s="8">
        <v>142</v>
      </c>
      <c r="H21" s="8">
        <v>2570.3000000000002</v>
      </c>
      <c r="I21" s="8">
        <v>82</v>
      </c>
      <c r="J21" s="8">
        <v>3504</v>
      </c>
      <c r="K21" s="8">
        <f t="shared" si="0"/>
        <v>432</v>
      </c>
      <c r="L21" s="9">
        <f t="shared" si="0"/>
        <v>11400.3</v>
      </c>
    </row>
    <row r="22" spans="1:12" ht="15.75" x14ac:dyDescent="0.25">
      <c r="A22" s="7">
        <v>13</v>
      </c>
      <c r="B22" s="8" t="s">
        <v>24</v>
      </c>
      <c r="C22" s="8">
        <v>304</v>
      </c>
      <c r="D22" s="8">
        <v>378.67</v>
      </c>
      <c r="E22" s="8">
        <v>0</v>
      </c>
      <c r="F22" s="8">
        <v>0</v>
      </c>
      <c r="G22" s="8">
        <v>0</v>
      </c>
      <c r="H22" s="8">
        <v>0</v>
      </c>
      <c r="I22" s="8">
        <v>411</v>
      </c>
      <c r="J22" s="8">
        <v>407.5</v>
      </c>
      <c r="K22" s="8">
        <f t="shared" si="0"/>
        <v>715</v>
      </c>
      <c r="L22" s="9">
        <f t="shared" si="0"/>
        <v>786.17000000000007</v>
      </c>
    </row>
    <row r="23" spans="1:12" ht="15.75" x14ac:dyDescent="0.25">
      <c r="A23" s="7">
        <v>14</v>
      </c>
      <c r="B23" s="8" t="s">
        <v>25</v>
      </c>
      <c r="C23" s="8">
        <v>52</v>
      </c>
      <c r="D23" s="8">
        <v>71.739999999999995</v>
      </c>
      <c r="E23" s="8">
        <v>18</v>
      </c>
      <c r="F23" s="8">
        <v>4.21</v>
      </c>
      <c r="G23" s="8">
        <v>63</v>
      </c>
      <c r="H23" s="8">
        <v>3.23</v>
      </c>
      <c r="I23" s="8">
        <v>89</v>
      </c>
      <c r="J23" s="8">
        <v>27.46</v>
      </c>
      <c r="K23" s="8">
        <f t="shared" si="0"/>
        <v>222</v>
      </c>
      <c r="L23" s="9">
        <f t="shared" si="0"/>
        <v>106.63999999999999</v>
      </c>
    </row>
    <row r="24" spans="1:12" ht="15.75" x14ac:dyDescent="0.25">
      <c r="A24" s="7">
        <v>15</v>
      </c>
      <c r="B24" s="8" t="s">
        <v>26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3860</v>
      </c>
      <c r="J24" s="8">
        <v>261</v>
      </c>
      <c r="K24" s="8">
        <f t="shared" si="0"/>
        <v>3860</v>
      </c>
      <c r="L24" s="9">
        <f t="shared" si="0"/>
        <v>261</v>
      </c>
    </row>
    <row r="25" spans="1:12" ht="15.75" x14ac:dyDescent="0.25">
      <c r="A25" s="7">
        <v>16</v>
      </c>
      <c r="B25" s="8" t="s">
        <v>27</v>
      </c>
      <c r="C25" s="8">
        <v>42</v>
      </c>
      <c r="D25" s="8">
        <v>11.39</v>
      </c>
      <c r="E25" s="8">
        <v>21</v>
      </c>
      <c r="F25" s="8">
        <v>3.66</v>
      </c>
      <c r="G25" s="8">
        <v>148</v>
      </c>
      <c r="H25" s="8">
        <v>10.08</v>
      </c>
      <c r="I25" s="8">
        <v>313</v>
      </c>
      <c r="J25" s="8">
        <v>75.89</v>
      </c>
      <c r="K25" s="8">
        <f t="shared" si="0"/>
        <v>524</v>
      </c>
      <c r="L25" s="9">
        <f t="shared" si="0"/>
        <v>101.02000000000001</v>
      </c>
    </row>
    <row r="26" spans="1:12" ht="15.75" x14ac:dyDescent="0.25">
      <c r="A26" s="7">
        <v>17</v>
      </c>
      <c r="B26" s="8" t="s">
        <v>28</v>
      </c>
      <c r="C26" s="8">
        <v>632</v>
      </c>
      <c r="D26" s="8">
        <v>260</v>
      </c>
      <c r="E26" s="8">
        <v>0</v>
      </c>
      <c r="F26" s="8">
        <v>0</v>
      </c>
      <c r="G26" s="8">
        <v>101</v>
      </c>
      <c r="H26" s="8">
        <v>40</v>
      </c>
      <c r="I26" s="8">
        <v>1224</v>
      </c>
      <c r="J26" s="8">
        <v>461</v>
      </c>
      <c r="K26" s="8">
        <f t="shared" si="0"/>
        <v>1957</v>
      </c>
      <c r="L26" s="9">
        <f t="shared" si="0"/>
        <v>761</v>
      </c>
    </row>
    <row r="27" spans="1:12" ht="15.75" x14ac:dyDescent="0.25">
      <c r="A27" s="7">
        <v>18</v>
      </c>
      <c r="B27" s="8" t="s">
        <v>29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4508</v>
      </c>
      <c r="J27" s="8">
        <v>519</v>
      </c>
      <c r="K27" s="8">
        <f t="shared" si="0"/>
        <v>4508</v>
      </c>
      <c r="L27" s="9">
        <f t="shared" si="0"/>
        <v>519</v>
      </c>
    </row>
    <row r="28" spans="1:12" ht="15.75" x14ac:dyDescent="0.25">
      <c r="A28" s="7">
        <v>19</v>
      </c>
      <c r="B28" s="8" t="s">
        <v>30</v>
      </c>
      <c r="C28" s="8">
        <v>0</v>
      </c>
      <c r="D28" s="8">
        <v>0</v>
      </c>
      <c r="E28" s="8">
        <v>0</v>
      </c>
      <c r="F28" s="8">
        <v>0</v>
      </c>
      <c r="G28" s="8">
        <v>1</v>
      </c>
      <c r="H28" s="8">
        <v>1</v>
      </c>
      <c r="I28" s="8">
        <v>1123</v>
      </c>
      <c r="J28" s="8">
        <v>343</v>
      </c>
      <c r="K28" s="8">
        <f t="shared" si="0"/>
        <v>1124</v>
      </c>
      <c r="L28" s="9">
        <f t="shared" si="0"/>
        <v>344</v>
      </c>
    </row>
    <row r="29" spans="1:12" ht="15.75" x14ac:dyDescent="0.25">
      <c r="A29" s="7">
        <v>20</v>
      </c>
      <c r="B29" s="8" t="s">
        <v>31</v>
      </c>
      <c r="C29" s="8">
        <v>0</v>
      </c>
      <c r="D29" s="8">
        <v>0</v>
      </c>
      <c r="E29" s="8">
        <v>1527</v>
      </c>
      <c r="F29" s="8">
        <v>749.12</v>
      </c>
      <c r="G29" s="8">
        <v>1676</v>
      </c>
      <c r="H29" s="8">
        <v>881</v>
      </c>
      <c r="I29" s="8">
        <v>3028</v>
      </c>
      <c r="J29" s="8">
        <v>1108.9000000000001</v>
      </c>
      <c r="K29" s="8">
        <f t="shared" si="0"/>
        <v>6231</v>
      </c>
      <c r="L29" s="9">
        <f t="shared" si="0"/>
        <v>2739.02</v>
      </c>
    </row>
    <row r="30" spans="1:12" ht="15.75" x14ac:dyDescent="0.25">
      <c r="A30" s="7">
        <v>21</v>
      </c>
      <c r="B30" s="8" t="s">
        <v>32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281</v>
      </c>
      <c r="J30" s="8">
        <v>857</v>
      </c>
      <c r="K30" s="8">
        <f t="shared" si="0"/>
        <v>281</v>
      </c>
      <c r="L30" s="9">
        <f t="shared" si="0"/>
        <v>857</v>
      </c>
    </row>
    <row r="31" spans="1:12" ht="15.75" x14ac:dyDescent="0.25">
      <c r="A31" s="7">
        <v>22</v>
      </c>
      <c r="B31" s="8" t="s">
        <v>33</v>
      </c>
      <c r="C31" s="8">
        <v>0</v>
      </c>
      <c r="D31" s="8">
        <v>0</v>
      </c>
      <c r="E31" s="8">
        <v>109</v>
      </c>
      <c r="F31" s="8">
        <v>67</v>
      </c>
      <c r="G31" s="8">
        <v>147</v>
      </c>
      <c r="H31" s="8">
        <v>40</v>
      </c>
      <c r="I31" s="8">
        <v>488</v>
      </c>
      <c r="J31" s="8">
        <v>58</v>
      </c>
      <c r="K31" s="8">
        <f t="shared" si="0"/>
        <v>744</v>
      </c>
      <c r="L31" s="9">
        <f t="shared" si="0"/>
        <v>165</v>
      </c>
    </row>
    <row r="32" spans="1:12" ht="15.75" x14ac:dyDescent="0.25">
      <c r="A32" s="7">
        <v>23</v>
      </c>
      <c r="B32" s="8" t="s">
        <v>34</v>
      </c>
      <c r="C32" s="8">
        <v>148</v>
      </c>
      <c r="D32" s="8">
        <v>42.59</v>
      </c>
      <c r="E32" s="8">
        <v>1394</v>
      </c>
      <c r="F32" s="8">
        <v>162.24</v>
      </c>
      <c r="G32" s="8">
        <v>179</v>
      </c>
      <c r="H32" s="8">
        <v>64.56</v>
      </c>
      <c r="I32" s="8">
        <v>3892</v>
      </c>
      <c r="J32" s="8">
        <v>494.61</v>
      </c>
      <c r="K32" s="8">
        <f t="shared" si="0"/>
        <v>5613</v>
      </c>
      <c r="L32" s="9">
        <f t="shared" si="0"/>
        <v>764</v>
      </c>
    </row>
    <row r="33" spans="1:12" ht="15.75" x14ac:dyDescent="0.25">
      <c r="A33" s="7">
        <v>24</v>
      </c>
      <c r="B33" s="8" t="s">
        <v>35</v>
      </c>
      <c r="C33" s="8">
        <v>631</v>
      </c>
      <c r="D33" s="8">
        <v>316</v>
      </c>
      <c r="E33" s="8">
        <v>1134</v>
      </c>
      <c r="F33" s="8">
        <v>761</v>
      </c>
      <c r="G33" s="8">
        <v>404</v>
      </c>
      <c r="H33" s="8">
        <v>61</v>
      </c>
      <c r="I33" s="8">
        <v>9666</v>
      </c>
      <c r="J33" s="8">
        <v>513</v>
      </c>
      <c r="K33" s="8">
        <f t="shared" si="0"/>
        <v>11835</v>
      </c>
      <c r="L33" s="9">
        <f t="shared" si="0"/>
        <v>1651</v>
      </c>
    </row>
    <row r="34" spans="1:12" ht="15.75" x14ac:dyDescent="0.25">
      <c r="A34" s="7">
        <v>25</v>
      </c>
      <c r="B34" s="8" t="s">
        <v>36</v>
      </c>
      <c r="C34" s="8">
        <v>32</v>
      </c>
      <c r="D34" s="8">
        <v>53</v>
      </c>
      <c r="E34" s="8">
        <v>0</v>
      </c>
      <c r="F34" s="8">
        <v>1</v>
      </c>
      <c r="G34" s="8">
        <v>125</v>
      </c>
      <c r="H34" s="8">
        <v>226</v>
      </c>
      <c r="I34" s="8">
        <v>0</v>
      </c>
      <c r="J34" s="8">
        <v>0</v>
      </c>
      <c r="K34" s="8">
        <f t="shared" si="0"/>
        <v>157</v>
      </c>
      <c r="L34" s="9">
        <f t="shared" si="0"/>
        <v>280</v>
      </c>
    </row>
    <row r="35" spans="1:12" ht="15.75" x14ac:dyDescent="0.25">
      <c r="A35" s="7">
        <v>26</v>
      </c>
      <c r="B35" s="8" t="s">
        <v>37</v>
      </c>
      <c r="C35" s="8">
        <v>191</v>
      </c>
      <c r="D35" s="8">
        <v>63.28</v>
      </c>
      <c r="E35" s="8">
        <v>43</v>
      </c>
      <c r="F35" s="8">
        <v>11.53</v>
      </c>
      <c r="G35" s="8">
        <v>34</v>
      </c>
      <c r="H35" s="8">
        <v>9.1199999999999992</v>
      </c>
      <c r="I35" s="8">
        <v>443</v>
      </c>
      <c r="J35" s="8">
        <v>100.19</v>
      </c>
      <c r="K35" s="8">
        <f t="shared" si="0"/>
        <v>711</v>
      </c>
      <c r="L35" s="9">
        <f t="shared" si="0"/>
        <v>184.12</v>
      </c>
    </row>
    <row r="36" spans="1:12" ht="15.75" x14ac:dyDescent="0.25">
      <c r="A36" s="7">
        <v>27</v>
      </c>
      <c r="B36" s="8" t="s">
        <v>38</v>
      </c>
      <c r="C36" s="8">
        <v>65</v>
      </c>
      <c r="D36" s="8">
        <v>87.24</v>
      </c>
      <c r="E36" s="8">
        <v>52</v>
      </c>
      <c r="F36" s="8">
        <v>10.3</v>
      </c>
      <c r="G36" s="8">
        <v>33</v>
      </c>
      <c r="H36" s="8">
        <v>15.12</v>
      </c>
      <c r="I36" s="8">
        <v>556</v>
      </c>
      <c r="J36" s="8">
        <v>83.46</v>
      </c>
      <c r="K36" s="8">
        <f t="shared" si="0"/>
        <v>706</v>
      </c>
      <c r="L36" s="9">
        <f t="shared" si="0"/>
        <v>196.12</v>
      </c>
    </row>
    <row r="37" spans="1:12" ht="15.75" x14ac:dyDescent="0.25">
      <c r="A37" s="7">
        <v>28</v>
      </c>
      <c r="B37" s="8" t="s">
        <v>39</v>
      </c>
      <c r="C37" s="8">
        <v>949</v>
      </c>
      <c r="D37" s="8">
        <v>980.77</v>
      </c>
      <c r="E37" s="8">
        <v>871</v>
      </c>
      <c r="F37" s="8">
        <v>258</v>
      </c>
      <c r="G37" s="8">
        <v>1023</v>
      </c>
      <c r="H37" s="8">
        <v>517</v>
      </c>
      <c r="I37" s="8">
        <v>3323</v>
      </c>
      <c r="J37" s="8">
        <v>2064</v>
      </c>
      <c r="K37" s="8">
        <f t="shared" si="0"/>
        <v>6166</v>
      </c>
      <c r="L37" s="9">
        <f t="shared" si="0"/>
        <v>3819.77</v>
      </c>
    </row>
    <row r="38" spans="1:12" ht="15.75" x14ac:dyDescent="0.25">
      <c r="A38" s="7">
        <v>29</v>
      </c>
      <c r="B38" s="8" t="s">
        <v>40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1949</v>
      </c>
      <c r="J38" s="8">
        <v>257</v>
      </c>
      <c r="K38" s="8">
        <f t="shared" si="0"/>
        <v>1949</v>
      </c>
      <c r="L38" s="9">
        <f t="shared" si="0"/>
        <v>257</v>
      </c>
    </row>
    <row r="39" spans="1:12" ht="15.75" x14ac:dyDescent="0.25">
      <c r="A39" s="7">
        <v>30</v>
      </c>
      <c r="B39" s="8" t="s">
        <v>41</v>
      </c>
      <c r="C39" s="8">
        <v>198</v>
      </c>
      <c r="D39" s="8">
        <v>134.12</v>
      </c>
      <c r="E39" s="8">
        <v>501</v>
      </c>
      <c r="F39" s="8">
        <v>71.37</v>
      </c>
      <c r="G39" s="8">
        <v>70</v>
      </c>
      <c r="H39" s="8">
        <v>36.450000000000003</v>
      </c>
      <c r="I39" s="8">
        <v>308</v>
      </c>
      <c r="J39" s="8">
        <v>28.44</v>
      </c>
      <c r="K39" s="8">
        <f t="shared" si="0"/>
        <v>1077</v>
      </c>
      <c r="L39" s="9">
        <f t="shared" si="0"/>
        <v>270.38</v>
      </c>
    </row>
    <row r="40" spans="1:12" ht="15.75" x14ac:dyDescent="0.25">
      <c r="A40" s="7">
        <v>31</v>
      </c>
      <c r="B40" s="8" t="s">
        <v>42</v>
      </c>
      <c r="C40" s="8">
        <v>234</v>
      </c>
      <c r="D40" s="8">
        <v>42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f t="shared" si="0"/>
        <v>234</v>
      </c>
      <c r="L40" s="9">
        <f t="shared" si="0"/>
        <v>42</v>
      </c>
    </row>
    <row r="41" spans="1:12" ht="15.75" x14ac:dyDescent="0.25">
      <c r="A41" s="7">
        <v>32</v>
      </c>
      <c r="B41" s="8" t="s">
        <v>43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2788</v>
      </c>
      <c r="J41" s="8">
        <v>950</v>
      </c>
      <c r="K41" s="8">
        <f t="shared" si="0"/>
        <v>2788</v>
      </c>
      <c r="L41" s="9">
        <f t="shared" si="0"/>
        <v>950</v>
      </c>
    </row>
    <row r="42" spans="1:12" ht="15.75" x14ac:dyDescent="0.25">
      <c r="A42" s="7">
        <v>33</v>
      </c>
      <c r="B42" s="8" t="s">
        <v>44</v>
      </c>
      <c r="C42" s="8">
        <v>0</v>
      </c>
      <c r="D42" s="8">
        <v>0</v>
      </c>
      <c r="E42" s="8">
        <v>32</v>
      </c>
      <c r="F42" s="8">
        <v>30</v>
      </c>
      <c r="G42" s="8">
        <v>0</v>
      </c>
      <c r="H42" s="8">
        <v>0</v>
      </c>
      <c r="I42" s="8">
        <v>0</v>
      </c>
      <c r="J42" s="8">
        <v>0</v>
      </c>
      <c r="K42" s="8">
        <f t="shared" si="0"/>
        <v>32</v>
      </c>
      <c r="L42" s="9">
        <f t="shared" si="0"/>
        <v>30</v>
      </c>
    </row>
    <row r="43" spans="1:12" s="2" customFormat="1" ht="18.75" x14ac:dyDescent="0.3">
      <c r="A43" s="4"/>
      <c r="B43" s="3" t="s">
        <v>45</v>
      </c>
      <c r="C43" s="3">
        <f t="shared" ref="C43:J43" si="1">SUM(C10:C42)</f>
        <v>5063</v>
      </c>
      <c r="D43" s="5">
        <f t="shared" si="1"/>
        <v>4637.0899999999992</v>
      </c>
      <c r="E43" s="3">
        <f t="shared" si="1"/>
        <v>8922</v>
      </c>
      <c r="F43" s="5">
        <f t="shared" si="1"/>
        <v>9631.92</v>
      </c>
      <c r="G43" s="3">
        <f t="shared" si="1"/>
        <v>7077</v>
      </c>
      <c r="H43" s="5">
        <f t="shared" si="1"/>
        <v>6008.0499999999993</v>
      </c>
      <c r="I43" s="3">
        <f t="shared" si="1"/>
        <v>55151</v>
      </c>
      <c r="J43" s="3">
        <f t="shared" si="1"/>
        <v>18976.259999999998</v>
      </c>
      <c r="K43" s="3">
        <f t="shared" si="0"/>
        <v>76213</v>
      </c>
      <c r="L43" s="5">
        <f t="shared" si="0"/>
        <v>39253.319999999992</v>
      </c>
    </row>
    <row r="44" spans="1:12" x14ac:dyDescent="0.25">
      <c r="A44" s="1" t="s">
        <v>46</v>
      </c>
      <c r="L44" s="10"/>
    </row>
  </sheetData>
  <mergeCells count="9">
    <mergeCell ref="A2:L2"/>
    <mergeCell ref="A4:L4"/>
    <mergeCell ref="A8:A9"/>
    <mergeCell ref="B8:B9"/>
    <mergeCell ref="C8:D8"/>
    <mergeCell ref="E8:F8"/>
    <mergeCell ref="G8:H8"/>
    <mergeCell ref="I8:J8"/>
    <mergeCell ref="K8:L8"/>
  </mergeCells>
  <printOptions horizontalCentered="1" verticalCentered="1"/>
  <pageMargins left="0.70866141732283472" right="0.70866141732283472" top="0.55118110236220474" bottom="0.51181102362204722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RECQTRLY_ADJ</vt:lpstr>
      <vt:lpstr>RECPENDING_ADJ</vt:lpstr>
      <vt:lpstr>RECPENDING_ADJ!Print_Area</vt:lpstr>
      <vt:lpstr>RECQTRLY_ADJ!Print_Area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2018-08-18T12:38:28Z</dcterms:modified>
</cp:coreProperties>
</file>